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2" i="1" l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<sst xmlns="http://schemas.openxmlformats.org/spreadsheetml/2006/main" count="167" uniqueCount="113">
  <si>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</si>
  <si>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</si>
  <si>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</si>
  <si>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</si>
  <si>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</si>
  <si>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</si>
  <si>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</si>
  <si>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</si>
  <si>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</si>
  <si>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</si>
  <si>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</si>
  <si>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</si>
  <si>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</si>
  <si>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</si>
  <si>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</si>
  <si>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</si>
  <si>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</si>
  <si>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</si>
  <si>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</si>
  <si>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</si>
  <si>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</si>
  <si>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</si>
  <si>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</si>
  <si>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</si>
  <si>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</si>
  <si>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</si>
  <si>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</si>
  <si>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</si>
  <si>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</si>
  <si>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</si>
  <si>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</si>
  <si>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</si>
  <si>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</si>
  <si>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</si>
  <si>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</si>
  <si>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</si>
  <si>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</si>
  <si>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</si>
  <si>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</si>
  <si>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</si>
  <si>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</si>
  <si>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</si>
  <si>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</si>
  <si>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Манометры сигнализирующие ДМ 2005 Сг.У3 0-4.0кгс/см2</t>
  </si>
  <si>
    <t>шт</t>
  </si>
  <si>
    <t>Манометры сигнализирующие ДМ 2005 Сг.У3 Ф 0-6.0кгс/см2</t>
  </si>
  <si>
    <t>Манометры сигнализирующие ДМ 2005 Сг.1ЕхУ3 0-10 кгс/см2</t>
  </si>
  <si>
    <t>Манометры сигнализирующие ДМ 2005 Сг.У3 0-16 кгс/см2</t>
  </si>
  <si>
    <t>Манометры сигнализирующие ДМ 2005 Сг.У3 0-25 кгс/см2</t>
  </si>
  <si>
    <t>Манометры сигнализирующие ДМ 2005 Сг.У3 0-60 кгс/см2</t>
  </si>
  <si>
    <t>Манометры сигнализирующие ДМ 2005 Сг.У3 0-100кгс/см2</t>
  </si>
  <si>
    <t>Манометры сигнализирующие ДМ 2005 Сг.У3 0-160кгс/см2</t>
  </si>
  <si>
    <t>Манометры сигнализирующие ДМ 2005 Сг.У3 0-250кгс/см2</t>
  </si>
  <si>
    <t>Манометры сигнализирующие ДМ 2010 Сг.У2 0-16 кгс/см2</t>
  </si>
  <si>
    <t>Манометры сигнализирующие ДМ 2010 Сг.У2 0-250кгс/см2</t>
  </si>
  <si>
    <t>Вакуумметры ДВ 2005Сг У3 от -1кгс/см2 до 0</t>
  </si>
  <si>
    <t>Манометр МП4-УУ2 от 0- 0.6 кгс/см2</t>
  </si>
  <si>
    <t>Манометр МП4-УУ2 от 0- 1.0 кгс/см2</t>
  </si>
  <si>
    <t>Манометр МП4-УУ2 от 0- 1.6 кгс/см2</t>
  </si>
  <si>
    <t>Манометр МП4-УУ2 от 0- 2.5 кгс/см2</t>
  </si>
  <si>
    <t>Манометр МП4-УУ2ф 0-2,5кгс/см2</t>
  </si>
  <si>
    <t>Манометр МП4-УУ2ф 0-4,0кгс/см2</t>
  </si>
  <si>
    <t>Манометр МП4-УУ2 от 0- 6.0 кгс/см2</t>
  </si>
  <si>
    <t>Манометр МП4-УУ2 от 0- 10 кгс/см2</t>
  </si>
  <si>
    <t>Манометр МП4-УУ2ф 0-10кгс/см2</t>
  </si>
  <si>
    <t>Манометр МП4-УУ2 от 0- 16 кгс/см2</t>
  </si>
  <si>
    <t>Манометр МП4-УУ2 от 0- 16 кгс/см2 "кислород"</t>
  </si>
  <si>
    <t>Манометр МП4-УУ2 от 0- 25 кгс/см2</t>
  </si>
  <si>
    <t>Манометр МП4-УУ2 от 0-40кгс/см2</t>
  </si>
  <si>
    <t>Манометр МП4-УУ2 от 0- 60 кгс/см2</t>
  </si>
  <si>
    <t>Манометр МП4-УУ2ф от 0- 60 кгс/см2</t>
  </si>
  <si>
    <t>Манометр МП4-УУ2 от 0- 100 кгс/см2</t>
  </si>
  <si>
    <t>Манометр МП4-УУ2 от 0- 160 кгс/см2</t>
  </si>
  <si>
    <t>Манометр МП4-УУ2 от 0- 250 кгс/см2</t>
  </si>
  <si>
    <t>Манометр МП4-УУ2 0-250кгс/см2</t>
  </si>
  <si>
    <t>Манометр МП4-УУ2ф от 0- 400 кгс/см2</t>
  </si>
  <si>
    <t>Манометр ДМ-02-100-G1/2, от 0 до 6 бар, радиальный штуцер, кл.т.1,5 с поверкой</t>
  </si>
  <si>
    <t>Манометр ДМ-02-100-G1/2, от 0 до 10 бар, радиальный штуцер, кл.т.1,5 с поверкой</t>
  </si>
  <si>
    <t>Манометр ДМ-02-100-G1/2, от 0 до 16 бар, радиальный штуцер, кл.т.1,5 с поверкой</t>
  </si>
  <si>
    <t>Мановакуумметр технический МВП4-УУ2 от -1 до 0.6 кгс/см2</t>
  </si>
  <si>
    <t>Мановакуумметр технический МВП3-УУ2 от -1 до 1,0 кгс/см2</t>
  </si>
  <si>
    <t>Мановакуумметр технический МВП3-УУ2 от -1 до 0.6 кгс/см2</t>
  </si>
  <si>
    <t>Мановакуумметр технический МВП4-УУ2 от -1 до 1.5 кгс/см2</t>
  </si>
  <si>
    <t>Мановакуумметр технический МВП4-УУ2 от -1 до 3.0 кгс/см2</t>
  </si>
  <si>
    <t>Мановакуумметр технический МВП4-УУ2 от -1 до 9.0 кгс/см2</t>
  </si>
  <si>
    <t>Манометр МО 1226 верхний предел изм. 6 мПа кл.т.0.15</t>
  </si>
  <si>
    <t>Манометр МО 1226 верхний предел изм.16 мПа кл.т.0.15</t>
  </si>
  <si>
    <t>Манометры МТИ 1218 кл.т.0.6 диап.показ.0 - 2.5кгс/см2</t>
  </si>
  <si>
    <t>Манометры МТИ 1218 кл.т.1.0 диап.показ.0 - 160кПа</t>
  </si>
  <si>
    <t>Манометры МТИ 1216 кл.т.0.6 диап.показ.0 - 6.0кгс/см2</t>
  </si>
  <si>
    <t>Манометры МТИ 1216 кл.т.0.6 диап.показ.0 -16.0кгс/см2</t>
  </si>
  <si>
    <t>Манометры МТИ 1216 кл.т.1.0 диап.показ.0 - 1.6МПа</t>
  </si>
  <si>
    <t>Манометры МТИ 1232 кл.т.0.6 диап.показ.0 -160 кгс/см2</t>
  </si>
  <si>
    <t>Манометры МТИ 1232 кл.т.0.6 диап.показ.0 -250 кгс/см2</t>
  </si>
  <si>
    <t>Манометр,тип 233.50.063 Wika 0-25 bar, диаметр 63мм, G1/4В, unten (снизу), заполнение корпуса - силикон, кл.т. 1,6</t>
  </si>
  <si>
    <t>Манометр,тип 233.50.063 Wika 0-10 bar, диаметр 63мм, G1/4В, unten (снизу), заполнение корпуса - силикон, кл.т. 1,6</t>
  </si>
  <si>
    <t>Манометр,тип 233.50.100 Wika 0-7 bar, диаметр 100мм, G1/2В, unten (снизу), заполнение корпуса - силикон, кл.т. 1,0</t>
  </si>
  <si>
    <t>Манометр,тип 632.50.100 Wika -25...25 mbar, диаметр 100мм, G1/2В, rue (сзади) exz, кл.т. 1,0</t>
  </si>
  <si>
    <t>Узел механизма манометра МПЗ(4)-УУ2 ТД 6.0-1600 Бр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</si>
  <si>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</si>
  <si>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</si>
  <si>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</si>
  <si>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</si>
  <si>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</si>
  <si>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</si>
  <si>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</si>
  <si>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</si>
  <si>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</si>
  <si>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</si>
  <si>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</si>
  <si>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</si>
  <si>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</si>
  <si>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125 от 28.11.2014 предлагаем поставку Лот №1 Приборы измерения давления (далее - Продукция) для нужд 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</si>
</sst>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112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8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51</v>
      </c>
      <c r="C42" s="20" t="s">
        <v>44</v>
      </c>
      <c r="D42" s="15">
        <v>15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8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53</v>
      </c>
      <c r="C44" s="20" t="s">
        <v>44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22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5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30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5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5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44</v>
      </c>
      <c r="D53" s="15">
        <v>5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8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44</v>
      </c>
      <c r="D55" s="15">
        <v>12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44</v>
      </c>
      <c r="D56" s="15">
        <v>97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66</v>
      </c>
      <c r="C57" s="20" t="s">
        <v>44</v>
      </c>
      <c r="D57" s="15">
        <v>5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44</v>
      </c>
      <c r="D58" s="15">
        <v>128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68</v>
      </c>
      <c r="C59" s="20" t="s">
        <v>44</v>
      </c>
      <c r="D59" s="15">
        <v>5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12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70</v>
      </c>
      <c r="C61" s="20" t="s">
        <v>44</v>
      </c>
      <c r="D61" s="15">
        <v>19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71</v>
      </c>
      <c r="C62" s="20" t="s">
        <v>44</v>
      </c>
      <c r="D62" s="15">
        <v>5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72</v>
      </c>
      <c r="C63" s="20" t="s">
        <v>44</v>
      </c>
      <c r="D63" s="15">
        <v>5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73</v>
      </c>
      <c r="C64" s="20" t="s">
        <v>44</v>
      </c>
      <c r="D64" s="15">
        <v>5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74</v>
      </c>
      <c r="C65" s="20" t="s">
        <v>44</v>
      </c>
      <c r="D65" s="15">
        <v>6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75</v>
      </c>
      <c r="C66" s="20" t="s">
        <v>44</v>
      </c>
      <c r="D66" s="15">
        <v>5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76</v>
      </c>
      <c r="C67" s="20" t="s">
        <v>44</v>
      </c>
      <c r="D67" s="15">
        <v>5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77</v>
      </c>
      <c r="C68" s="20" t="s">
        <v>44</v>
      </c>
      <c r="D68" s="15">
        <v>10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78</v>
      </c>
      <c r="C69" s="20" t="s">
        <v>44</v>
      </c>
      <c r="D69" s="15">
        <v>10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79</v>
      </c>
      <c r="C70" s="20" t="s">
        <v>44</v>
      </c>
      <c r="D70" s="15">
        <v>5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80</v>
      </c>
      <c r="C71" s="20" t="s">
        <v>44</v>
      </c>
      <c r="D71" s="15">
        <v>10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81</v>
      </c>
      <c r="C72" s="20" t="s">
        <v>44</v>
      </c>
      <c r="D72" s="15">
        <v>10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82</v>
      </c>
      <c r="C73" s="20" t="s">
        <v>44</v>
      </c>
      <c r="D73" s="15">
        <v>17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83</v>
      </c>
      <c r="C74" s="20" t="s">
        <v>44</v>
      </c>
      <c r="D74" s="15">
        <v>2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84</v>
      </c>
      <c r="C75" s="20" t="s">
        <v>44</v>
      </c>
      <c r="D75" s="15">
        <v>10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85</v>
      </c>
      <c r="C76" s="20" t="s">
        <v>44</v>
      </c>
      <c r="D76" s="15">
        <v>1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86</v>
      </c>
      <c r="C77" s="20" t="s">
        <v>44</v>
      </c>
      <c r="D77" s="15">
        <v>1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87</v>
      </c>
      <c r="C78" s="20" t="s">
        <v>44</v>
      </c>
      <c r="D78" s="15">
        <v>5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88</v>
      </c>
      <c r="C79" s="20" t="s">
        <v>44</v>
      </c>
      <c r="D79" s="15">
        <v>3</v>
      </c>
      <c r="E79" s="20"/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89</v>
      </c>
      <c r="C80" s="20" t="s">
        <v>44</v>
      </c>
      <c r="D80" s="15">
        <v>5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90</v>
      </c>
      <c r="C81" s="20" t="s">
        <v>44</v>
      </c>
      <c r="D81" s="15">
        <v>5</v>
      </c>
      <c r="E81" s="20"/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91</v>
      </c>
      <c r="C82" s="20" t="s">
        <v>44</v>
      </c>
      <c r="D82" s="15">
        <v>3</v>
      </c>
      <c r="E82" s="20"/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92</v>
      </c>
      <c r="C83" s="20" t="s">
        <v>44</v>
      </c>
      <c r="D83" s="15">
        <v>5</v>
      </c>
      <c r="E83" s="20"/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93</v>
      </c>
      <c r="C84" s="20" t="s">
        <v>44</v>
      </c>
      <c r="D84" s="15">
        <v>3</v>
      </c>
      <c r="E84" s="20"/>
      <c r="F84" s="20"/>
      <c r="G84" s="25">
        <v>0</v>
      </c>
      <c r="H84" s="48">
        <f>ROUND(D84*ROUND(G84,2),2)</f>
        <v>0</v>
      </c>
    </row>
    <row r="85" spans="1:8" s="9" customFormat="1" ht="34.5" x14ac:dyDescent="0.25">
      <c r="A85" s="52">
        <v>51</v>
      </c>
      <c r="B85" s="20" t="s">
        <v>94</v>
      </c>
      <c r="C85" s="20" t="s">
        <v>44</v>
      </c>
      <c r="D85" s="15">
        <v>2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34.5" x14ac:dyDescent="0.25">
      <c r="A86" s="52">
        <v>52</v>
      </c>
      <c r="B86" s="20" t="s">
        <v>95</v>
      </c>
      <c r="C86" s="20" t="s">
        <v>44</v>
      </c>
      <c r="D86" s="15">
        <v>2</v>
      </c>
      <c r="E86" s="20"/>
      <c r="F86" s="20"/>
      <c r="G86" s="25">
        <v>0</v>
      </c>
      <c r="H86" s="48">
        <f>ROUND(D86*ROUND(G86,2),2)</f>
        <v>0</v>
      </c>
    </row>
    <row r="87" spans="1:8" s="9" customFormat="1" ht="34.5" x14ac:dyDescent="0.25">
      <c r="A87" s="52">
        <v>53</v>
      </c>
      <c r="B87" s="20" t="s">
        <v>96</v>
      </c>
      <c r="C87" s="20" t="s">
        <v>44</v>
      </c>
      <c r="D87" s="15">
        <v>6</v>
      </c>
      <c r="E87" s="20"/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97</v>
      </c>
      <c r="C88" s="20" t="s">
        <v>44</v>
      </c>
      <c r="D88" s="15">
        <v>3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98</v>
      </c>
      <c r="C89" s="20" t="s">
        <v>44</v>
      </c>
      <c r="D89" s="15">
        <v>50</v>
      </c>
      <c r="E89" s="20"/>
      <c r="F89" s="20"/>
      <c r="G89" s="25">
        <v>0</v>
      </c>
      <c r="H89" s="48">
        <f>ROUND(D89*ROUND(G89,2),2)</f>
        <v>0</v>
      </c>
    </row>
    <row r="90" spans="1:8" x14ac:dyDescent="0.25">
      <c r="A90" s="56"/>
      <c r="B90" s="5" t="s">
        <v>99</v>
      </c>
      <c r="C90" s="26"/>
      <c r="D90" s="6" t="s">
        <v>100</v>
      </c>
      <c r="E90" s="26"/>
      <c r="F90" s="26"/>
      <c r="G90" s="26"/>
      <c r="H90" s="49">
        <f>SUM(H34:H89)</f>
        <v>0</v>
      </c>
    </row>
    <row r="91" spans="1:8" x14ac:dyDescent="0.25">
      <c r="A91" s="56"/>
      <c r="B91" s="5" t="s">
        <v>101</v>
      </c>
      <c r="C91" s="26"/>
      <c r="D91" s="26"/>
      <c r="E91" s="26"/>
      <c r="F91" s="26"/>
      <c r="G91" s="26"/>
      <c r="H91" s="49">
        <f>H90*0.18</f>
        <v>0</v>
      </c>
    </row>
    <row r="92" spans="1:8" ht="15.75" thickBot="1" x14ac:dyDescent="0.3">
      <c r="A92" s="57"/>
      <c r="B92" s="33" t="s">
        <v>102</v>
      </c>
      <c r="C92" s="32"/>
      <c r="D92" s="32"/>
      <c r="E92" s="32"/>
      <c r="F92" s="32"/>
      <c r="G92" s="32"/>
      <c r="H92" s="50">
        <f>SUM(H90:H91)</f>
        <v>0</v>
      </c>
    </row>
    <row r="93" spans="1:8" ht="39.950000000000003" customHeight="1" x14ac:dyDescent="0.25">
      <c r="B93" s="27" t="s">
        <v>103</v>
      </c>
      <c r="C93" s="28"/>
      <c r="D93" s="28"/>
      <c r="E93" s="28"/>
      <c r="F93" s="28"/>
      <c r="G93" s="28"/>
      <c r="H93" s="28"/>
    </row>
    <row r="94" spans="1:8" ht="20.100000000000001" customHeight="1" x14ac:dyDescent="0.25">
      <c r="B94" s="29" t="s">
        <v>104</v>
      </c>
      <c r="C94" s="4"/>
      <c r="D94" s="4"/>
      <c r="E94" s="4"/>
      <c r="F94" s="4"/>
      <c r="G94" s="4"/>
      <c r="H94" s="4"/>
    </row>
    <row r="95" spans="1:8" x14ac:dyDescent="0.25">
      <c r="B95" s="3" t="s">
        <v>105</v>
      </c>
      <c r="C95" s="2"/>
      <c r="D95" s="2"/>
      <c r="E95" s="2"/>
      <c r="F95" s="2"/>
      <c r="G95" s="2"/>
      <c r="H95" s="2"/>
    </row>
    <row r="96" spans="1:8" x14ac:dyDescent="0.25">
      <c r="B96" s="1" t="s">
        <v>106</v>
      </c>
      <c r="C96" s="2"/>
      <c r="D96" s="2"/>
      <c r="E96" s="2"/>
      <c r="F96" s="2"/>
      <c r="G96" s="2"/>
      <c r="H96" s="2"/>
    </row>
    <row r="97" spans="2:8" x14ac:dyDescent="0.25">
      <c r="B97" s="1" t="s">
        <v>107</v>
      </c>
      <c r="C97" s="2"/>
      <c r="D97" s="2"/>
      <c r="E97" s="2"/>
      <c r="F97" s="2"/>
      <c r="G97" s="2"/>
      <c r="H97" s="2"/>
    </row>
    <row r="99" spans="2:8" s="9" customFormat="1" x14ac:dyDescent="0.25">
      <c r="B99" s="30" t="s">
        <v>108</v>
      </c>
      <c r="D99" s="30" t="s">
        <v>109</v>
      </c>
      <c r="H99" s="30" t="s">
        <v>110</v>
      </c>
    </row>
    <row r="101" spans="2:8" x14ac:dyDescent="0.25">
      <c r="B101" s="31" t="s">
        <v>111</v>
      </c>
    </row>
  </sheetData>
  <mergeCells count="65">
    <mergeCell ref="B95:H95"/>
    <mergeCell ref="B96:H96"/>
    <mergeCell ref="B97:H97"/>
    <mergeCell ref="C32:E32"/>
    <mergeCell ref="F32:H32"/>
    <mergeCell ref="C33:E33"/>
    <mergeCell ref="F33:H33"/>
    <mergeCell ref="B93:H93"/>
    <mergeCell ref="B94:H9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2014-11-28T11:30:08Z</dcterms:created>
  <dcterms:modified xsi:type="dcterms:W3CDTF">2014-11-28T11:33:54Z</dcterms:modified>
</cp:coreProperties>
</file>